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ti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IFERROR(__xludf.DUMMYFUNCTION("query(Sheet3!A:AG, "" select * where I contains 'Eti'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IFERROR(__xludf.DUMMYFUNCTION("""COMPUTED_VALUE"""),"Are you able to socialize via technology with your classmates or seniors  ?")</f>
        <v>Are you able to socialize via technology with your classmates or seniors  ?</v>
      </c>
      <c r="I1" s="1" t="str">
        <f>IFERROR(__xludf.DUMMYFUNCTION("""COMPUTED_VALUE"""),"Name of Mentor")</f>
        <v>Name of Mentor</v>
      </c>
      <c r="J1" s="1" t="str">
        <f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N1" s="1" t="str">
        <f>IFERROR(__xludf.DUMMYFUNCTION("""COMPUTED_VALUE"""),"Q5 Given an option, which teaching mode you will prefer")</f>
        <v>Q5 Given an option, which teaching mode you will prefer</v>
      </c>
      <c r="O1" s="1" t="str">
        <f>IFERROR(__xludf.DUMMYFUNCTION("""COMPUTED_VALUE"""),"Q6 Your experience with online classes")</f>
        <v>Q6 Your experience with online classes</v>
      </c>
      <c r="P1" s="1" t="str">
        <f>IFERROR(__xludf.DUMMYFUNCTION("""COMPUTED_VALUE"""),"Q7 Do you have access to individual device for attending online classes?")</f>
        <v>Q7 Do you have access to individual device for attending online classes?</v>
      </c>
      <c r="Q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S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>IFERROR(__xludf.DUMMYFUNCTION("""COMPUTED_VALUE"""),"Q15 Do you find tutorials / practicals are helpful and provide opportunities / platform for discussing assignments, clarifying doubts and sharing of additional resources and information? ")</f>
        <v>Q15 Do you find tutorials / practicals are helpful and provide opportunities / platform for discussing assignments, clarifying doubts and sharing of additional resources and information? </v>
      </c>
      <c r="Y1" s="1" t="str">
        <f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>IFERROR(__xludf.DUMMYFUNCTION("""COMPUTED_VALUE"""),"Q19  Experiences of stress related to coronavirus pandemic:")</f>
        <v>Q19  Experiences of stress related to coronavirus pandemic:</v>
      </c>
      <c r="AC1" s="1" t="str">
        <f>IFERROR(__xludf.DUMMYFUNCTION("""COMPUTED_VALUE"""),"Q20 What corrective measures are you taking to deal with stress ? ")</f>
        <v>Q20 What corrective measures are you taking to deal with stress ? </v>
      </c>
      <c r="AD1" s="1" t="str">
        <f>IFERROR(__xludf.DUMMYFUNCTION("""COMPUTED_VALUE"""),"Q21 Stress and discord in the family")</f>
        <v>Q21 Stress and discord in the family</v>
      </c>
      <c r="AE1" s="1" t="str">
        <f>IFERROR(__xludf.DUMMYFUNCTION("""COMPUTED_VALUE"""),"Q22 Personal diagnosis of coronavirus")</f>
        <v>Q22 Personal diagnosis of coronavirus</v>
      </c>
      <c r="AF1" s="1" t="str">
        <f>IFERROR(__xludf.DUMMYFUNCTION("""COMPUTED_VALUE"""),"Q23 Have you taken vaccination against Covid?")</f>
        <v>Q23 Have you taken vaccination against Covid?</v>
      </c>
      <c r="AG1" s="1" t="str">
        <f>IFERROR(__xludf.DUMMYFUNCTION("""COMPUTED_VALUE"""),"Q24 Are you aware of different add on courses that are offered by our institution?")</f>
        <v>Q24 Are you aware of different add on courses that are offered by our institution?</v>
      </c>
    </row>
    <row r="2">
      <c r="A2" s="2">
        <f>IFERROR(__xludf.DUMMYFUNCTION("""COMPUTED_VALUE"""),44515.638197326385)</f>
        <v>44515.6382</v>
      </c>
      <c r="B2" s="1" t="str">
        <f>IFERROR(__xludf.DUMMYFUNCTION("""COMPUTED_VALUE"""),"mishikachadha3@gmail.com")</f>
        <v>mishikachadha3@gmail.com</v>
      </c>
      <c r="C2" s="1" t="str">
        <f>IFERROR(__xludf.DUMMYFUNCTION("""COMPUTED_VALUE"""),"Mishikaa Chadha")</f>
        <v>Mishikaa Chadha</v>
      </c>
      <c r="D2" s="1" t="str">
        <f>IFERROR(__xludf.DUMMYFUNCTION("""COMPUTED_VALUE"""),"B.A (P)")</f>
        <v>B.A (P)</v>
      </c>
      <c r="E2" s="1" t="str">
        <f>IFERROR(__xludf.DUMMYFUNCTION("""COMPUTED_VALUE"""),"20/0142")</f>
        <v>20/0142</v>
      </c>
      <c r="F2" s="3">
        <f>IFERROR(__xludf.DUMMYFUNCTION("""COMPUTED_VALUE"""),8.377027691E9)</f>
        <v>8377027691</v>
      </c>
      <c r="G2" s="1" t="str">
        <f>IFERROR(__xludf.DUMMYFUNCTION("""COMPUTED_VALUE"""),"new delhi")</f>
        <v>new delhi</v>
      </c>
      <c r="H2" s="1" t="str">
        <f>IFERROR(__xludf.DUMMYFUNCTION("""COMPUTED_VALUE"""),"Option 1")</f>
        <v>Option 1</v>
      </c>
      <c r="I2" s="1" t="str">
        <f>IFERROR(__xludf.DUMMYFUNCTION("""COMPUTED_VALUE"""),"Eti ma'am")</f>
        <v>Eti ma'am</v>
      </c>
      <c r="J2" s="1" t="str">
        <f>IFERROR(__xludf.DUMMYFUNCTION("""COMPUTED_VALUE"""),"4-5 hours")</f>
        <v>4-5 hours</v>
      </c>
      <c r="K2" s="1" t="str">
        <f>IFERROR(__xludf.DUMMYFUNCTION("""COMPUTED_VALUE"""),"Time saved in travelling, Easy access to online study material")</f>
        <v>Time saved in travelling, Easy access to online study material</v>
      </c>
      <c r="L2" s="1" t="str">
        <f>IFERROR(__xludf.DUMMYFUNCTION("""COMPUTED_VALUE"""),"Network related disruptions")</f>
        <v>Network related disruptions</v>
      </c>
      <c r="M2" s="1">
        <f>IFERROR(__xludf.DUMMYFUNCTION("""COMPUTED_VALUE"""),8.0)</f>
        <v>8</v>
      </c>
      <c r="N2" s="1" t="str">
        <f>IFERROR(__xludf.DUMMYFUNCTION("""COMPUTED_VALUE"""),"Online")</f>
        <v>Online</v>
      </c>
      <c r="O2" s="1" t="str">
        <f>IFERROR(__xludf.DUMMYFUNCTION("""COMPUTED_VALUE"""),"Satisfactory")</f>
        <v>Satisfactory</v>
      </c>
      <c r="P2" s="1" t="str">
        <f>IFERROR(__xludf.DUMMYFUNCTION("""COMPUTED_VALUE"""),"Yes")</f>
        <v>Yes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IFERROR(__xludf.DUMMYFUNCTION("""COMPUTED_VALUE"""),"No")</f>
        <v>No</v>
      </c>
      <c r="U2" s="1" t="str">
        <f>IFERROR(__xludf.DUMMYFUNCTION("""COMPUTED_VALUE"""),"Online")</f>
        <v>Online</v>
      </c>
      <c r="V2" s="1" t="str">
        <f>IFERROR(__xludf.DUMMYFUNCTION("""COMPUTED_VALUE"""),"No")</f>
        <v>No</v>
      </c>
      <c r="W2" s="1" t="str">
        <f>IFERROR(__xludf.DUMMYFUNCTION("""COMPUTED_VALUE"""),"Yes")</f>
        <v>Yes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IFERROR(__xludf.DUMMYFUNCTION("""COMPUTED_VALUE"""),"No")</f>
        <v>No</v>
      </c>
      <c r="AA2" s="1" t="str">
        <f>IFERROR(__xludf.DUMMYFUNCTION("""COMPUTED_VALUE"""),"No")</f>
        <v>No</v>
      </c>
      <c r="AB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" s="1"/>
      <c r="AD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2" s="1" t="str">
        <f>IFERROR(__xludf.DUMMYFUNCTION("""COMPUTED_VALUE"""),"Mild: Symptoms effectively managed at home")</f>
        <v>Mild: Symptoms effectively managed at home</v>
      </c>
      <c r="AF2" s="1" t="str">
        <f>IFERROR(__xludf.DUMMYFUNCTION("""COMPUTED_VALUE"""),"Second Dose")</f>
        <v>Second Dose</v>
      </c>
      <c r="AG2" s="1" t="str">
        <f>IFERROR(__xludf.DUMMYFUNCTION("""COMPUTED_VALUE"""),"Yes")</f>
        <v>Yes</v>
      </c>
    </row>
    <row r="3">
      <c r="A3" s="2">
        <f>IFERROR(__xludf.DUMMYFUNCTION("""COMPUTED_VALUE"""),44515.64790633102)</f>
        <v>44515.64791</v>
      </c>
      <c r="B3" s="1" t="str">
        <f>IFERROR(__xludf.DUMMYFUNCTION("""COMPUTED_VALUE"""),"gargtanisha992@gmail.com")</f>
        <v>gargtanisha992@gmail.com</v>
      </c>
      <c r="C3" s="1" t="str">
        <f>IFERROR(__xludf.DUMMYFUNCTION("""COMPUTED_VALUE"""),"Tanisha Garg")</f>
        <v>Tanisha Garg</v>
      </c>
      <c r="D3" s="1" t="str">
        <f>IFERROR(__xludf.DUMMYFUNCTION("""COMPUTED_VALUE"""),"B.A (P)")</f>
        <v>B.A (P)</v>
      </c>
      <c r="E3" s="1" t="str">
        <f>IFERROR(__xludf.DUMMYFUNCTION("""COMPUTED_VALUE"""),"20/0183")</f>
        <v>20/0183</v>
      </c>
      <c r="F3" s="3"/>
      <c r="G3" s="1" t="str">
        <f>IFERROR(__xludf.DUMMYFUNCTION("""COMPUTED_VALUE"""),"Delhi")</f>
        <v>Delhi</v>
      </c>
      <c r="H3" s="1" t="str">
        <f>IFERROR(__xludf.DUMMYFUNCTION("""COMPUTED_VALUE"""),"Option 1")</f>
        <v>Option 1</v>
      </c>
      <c r="I3" s="1" t="str">
        <f>IFERROR(__xludf.DUMMYFUNCTION("""COMPUTED_VALUE"""),"Eti Sharma")</f>
        <v>Eti Sharma</v>
      </c>
      <c r="J3" s="1" t="str">
        <f>IFERROR(__xludf.DUMMYFUNCTION("""COMPUTED_VALUE"""),"5-6 hours")</f>
        <v>5-6 hours</v>
      </c>
      <c r="K3" s="1" t="str">
        <f>IFERROR(__xludf.DUMMYFUNCTION("""COMPUTED_VALUE"""),"Convenience to outstation students")</f>
        <v>Convenience to outstation students</v>
      </c>
      <c r="L3" s="1" t="str">
        <f>IFERROR(__xludf.DUMMYFUNCTION("""COMPUTED_VALUE"""),"Students are sometimes less involved/engaged (leave the class in between)")</f>
        <v>Students are sometimes less involved/engaged (leave the class in between)</v>
      </c>
      <c r="M3" s="1">
        <f>IFERROR(__xludf.DUMMYFUNCTION("""COMPUTED_VALUE"""),1.0)</f>
        <v>1</v>
      </c>
      <c r="N3" s="1" t="str">
        <f>IFERROR(__xludf.DUMMYFUNCTION("""COMPUTED_VALUE"""),"Offline")</f>
        <v>Offline</v>
      </c>
      <c r="O3" s="1" t="str">
        <f>IFERROR(__xludf.DUMMYFUNCTION("""COMPUTED_VALUE"""),"Not Satisfactory")</f>
        <v>Not Satisfactory</v>
      </c>
      <c r="P3" s="1" t="str">
        <f>IFERROR(__xludf.DUMMYFUNCTION("""COMPUTED_VALUE"""),"Yes")</f>
        <v>Yes</v>
      </c>
      <c r="Q3" s="1" t="str">
        <f>IFERROR(__xludf.DUMMYFUNCTION("""COMPUTED_VALUE"""),"No")</f>
        <v>No</v>
      </c>
      <c r="R3" s="1" t="str">
        <f>IFERROR(__xludf.DUMMYFUNCTION("""COMPUTED_VALUE"""),"Yes")</f>
        <v>Yes</v>
      </c>
      <c r="S3" s="1" t="str">
        <f>IFERROR(__xludf.DUMMYFUNCTION("""COMPUTED_VALUE"""),"No")</f>
        <v>No</v>
      </c>
      <c r="T3" s="1" t="str">
        <f>IFERROR(__xludf.DUMMYFUNCTION("""COMPUTED_VALUE"""),"Yes")</f>
        <v>Yes</v>
      </c>
      <c r="U3" s="1" t="str">
        <f>IFERROR(__xludf.DUMMYFUNCTION("""COMPUTED_VALUE"""),"Offline")</f>
        <v>Offline</v>
      </c>
      <c r="V3" s="1" t="str">
        <f>IFERROR(__xludf.DUMMYFUNCTION("""COMPUTED_VALUE"""),"No")</f>
        <v>No</v>
      </c>
      <c r="W3" s="1" t="str">
        <f>IFERROR(__xludf.DUMMYFUNCTION("""COMPUTED_VALUE"""),"Yes")</f>
        <v>Yes</v>
      </c>
      <c r="X3" s="1" t="str">
        <f>IFERROR(__xludf.DUMMYFUNCTION("""COMPUTED_VALUE"""),"Yes")</f>
        <v>Yes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IFERROR(__xludf.DUMMYFUNCTION("""COMPUTED_VALUE"""),"Yes")</f>
        <v>Yes</v>
      </c>
      <c r="AB3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3" s="1" t="str">
        <f>IFERROR(__xludf.DUMMYFUNCTION("""COMPUTED_VALUE"""),"Sleeping and eating good food")</f>
        <v>Sleeping and eating good food</v>
      </c>
      <c r="AD3" s="1" t="str">
        <f>IFERROR(__xludf.DUMMYFUNCTION("""COMPUTED_VALUE"""),"None")</f>
        <v>None</v>
      </c>
      <c r="AE3" s="1" t="str">
        <f>IFERROR(__xludf.DUMMYFUNCTION("""COMPUTED_VALUE"""),"None")</f>
        <v>None</v>
      </c>
      <c r="AF3" s="1" t="str">
        <f>IFERROR(__xludf.DUMMYFUNCTION("""COMPUTED_VALUE"""),"Second Dose")</f>
        <v>Second Dose</v>
      </c>
      <c r="AG3" s="1" t="str">
        <f>IFERROR(__xludf.DUMMYFUNCTION("""COMPUTED_VALUE"""),"Yes")</f>
        <v>Yes</v>
      </c>
    </row>
    <row r="4">
      <c r="A4" s="2">
        <f>IFERROR(__xludf.DUMMYFUNCTION("""COMPUTED_VALUE"""),44515.7490034838)</f>
        <v>44515.749</v>
      </c>
      <c r="B4" s="1" t="str">
        <f>IFERROR(__xludf.DUMMYFUNCTION("""COMPUTED_VALUE"""),"bhawnamehta2002@gmail.com")</f>
        <v>bhawnamehta2002@gmail.com</v>
      </c>
      <c r="C4" s="1" t="str">
        <f>IFERROR(__xludf.DUMMYFUNCTION("""COMPUTED_VALUE"""),"Bhawna Mehta")</f>
        <v>Bhawna Mehta</v>
      </c>
      <c r="D4" s="1" t="str">
        <f>IFERROR(__xludf.DUMMYFUNCTION("""COMPUTED_VALUE"""),"B.A (P)")</f>
        <v>B.A (P)</v>
      </c>
      <c r="E4" s="1" t="str">
        <f>IFERROR(__xludf.DUMMYFUNCTION("""COMPUTED_VALUE"""),"20/0240")</f>
        <v>20/0240</v>
      </c>
      <c r="F4" s="3">
        <f>IFERROR(__xludf.DUMMYFUNCTION("""COMPUTED_VALUE"""),9.467036868E9)</f>
        <v>9467036868</v>
      </c>
      <c r="G4" s="1" t="str">
        <f>IFERROR(__xludf.DUMMYFUNCTION("""COMPUTED_VALUE"""),"Bahadurgarh")</f>
        <v>Bahadurgarh</v>
      </c>
      <c r="H4" s="1" t="str">
        <f>IFERROR(__xludf.DUMMYFUNCTION("""COMPUTED_VALUE"""),"Option 1")</f>
        <v>Option 1</v>
      </c>
      <c r="I4" s="1" t="str">
        <f>IFERROR(__xludf.DUMMYFUNCTION("""COMPUTED_VALUE"""),"Eti Sharma")</f>
        <v>Eti Sharma</v>
      </c>
      <c r="J4" s="1" t="str">
        <f>IFERROR(__xludf.DUMMYFUNCTION("""COMPUTED_VALUE"""),"3-4 hours")</f>
        <v>3-4 hours</v>
      </c>
      <c r="K4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4" s="1" t="str">
        <f>IFERROR(__xludf.DUMMYFUNCTION("""COMPUTED_VALUE"""),"Network related disruptions")</f>
        <v>Network related disruptions</v>
      </c>
      <c r="M4" s="1">
        <f>IFERROR(__xludf.DUMMYFUNCTION("""COMPUTED_VALUE"""),2.0)</f>
        <v>2</v>
      </c>
      <c r="N4" s="1" t="str">
        <f>IFERROR(__xludf.DUMMYFUNCTION("""COMPUTED_VALUE"""),"Online")</f>
        <v>Online</v>
      </c>
      <c r="O4" s="1" t="str">
        <f>IFERROR(__xludf.DUMMYFUNCTION("""COMPUTED_VALUE"""),"Satisfactory")</f>
        <v>Satisfactory</v>
      </c>
      <c r="P4" s="1" t="str">
        <f>IFERROR(__xludf.DUMMYFUNCTION("""COMPUTED_VALUE"""),"Yes")</f>
        <v>Yes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IFERROR(__xludf.DUMMYFUNCTION("""COMPUTED_VALUE"""),"No")</f>
        <v>No</v>
      </c>
      <c r="T4" s="1" t="str">
        <f>IFERROR(__xludf.DUMMYFUNCTION("""COMPUTED_VALUE"""),"No")</f>
        <v>No</v>
      </c>
      <c r="U4" s="1" t="str">
        <f>IFERROR(__xludf.DUMMYFUNCTION("""COMPUTED_VALUE"""),"Online")</f>
        <v>Online</v>
      </c>
      <c r="V4" s="1" t="str">
        <f>IFERROR(__xludf.DUMMYFUNCTION("""COMPUTED_VALUE"""),"No")</f>
        <v>No</v>
      </c>
      <c r="W4" s="1" t="str">
        <f>IFERROR(__xludf.DUMMYFUNCTION("""COMPUTED_VALUE"""),"Yes")</f>
        <v>Yes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IFERROR(__xludf.DUMMYFUNCTION("""COMPUTED_VALUE"""),"NO")</f>
        <v>NO</v>
      </c>
      <c r="AA4" s="1" t="str">
        <f>IFERROR(__xludf.DUMMYFUNCTION("""COMPUTED_VALUE"""),"NO")</f>
        <v>NO</v>
      </c>
      <c r="AB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4" s="1" t="str">
        <f>IFERROR(__xludf.DUMMYFUNCTION("""COMPUTED_VALUE"""),"DISCUSSING PROBLEMS WITH FAMILY INSTEAD OF HIDING FROM THEM.")</f>
        <v>DISCUSSING PROBLEMS WITH FAMILY INSTEAD OF HIDING FROM THEM.</v>
      </c>
      <c r="AD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4" s="1" t="str">
        <f>IFERROR(__xludf.DUMMYFUNCTION("""COMPUTED_VALUE"""),"Moderate: Symptoms severe and require brief hospitalization")</f>
        <v>Moderate: Symptoms severe and require brief hospitalization</v>
      </c>
      <c r="AF4" s="1" t="str">
        <f>IFERROR(__xludf.DUMMYFUNCTION("""COMPUTED_VALUE"""),"Second Dose")</f>
        <v>Second Dose</v>
      </c>
      <c r="AG4" s="1" t="str">
        <f>IFERROR(__xludf.DUMMYFUNCTION("""COMPUTED_VALUE"""),"Yes")</f>
        <v>Yes</v>
      </c>
    </row>
    <row r="5">
      <c r="A5" s="2">
        <f>IFERROR(__xludf.DUMMYFUNCTION("""COMPUTED_VALUE"""),44515.74923519676)</f>
        <v>44515.74924</v>
      </c>
      <c r="B5" s="1" t="str">
        <f>IFERROR(__xludf.DUMMYFUNCTION("""COMPUTED_VALUE"""),"palakjain8396@gmail.com")</f>
        <v>palakjain8396@gmail.com</v>
      </c>
      <c r="C5" s="1" t="str">
        <f>IFERROR(__xludf.DUMMYFUNCTION("""COMPUTED_VALUE"""),"Palak Jain")</f>
        <v>Palak Jain</v>
      </c>
      <c r="D5" s="1" t="str">
        <f>IFERROR(__xludf.DUMMYFUNCTION("""COMPUTED_VALUE"""),"B.A (P)")</f>
        <v>B.A (P)</v>
      </c>
      <c r="E5" s="1" t="str">
        <f>IFERROR(__xludf.DUMMYFUNCTION("""COMPUTED_VALUE"""),"20/0538")</f>
        <v>20/0538</v>
      </c>
      <c r="F5" s="3">
        <f>IFERROR(__xludf.DUMMYFUNCTION("""COMPUTED_VALUE"""),7.988390988E9)</f>
        <v>7988390988</v>
      </c>
      <c r="G5" s="1" t="str">
        <f>IFERROR(__xludf.DUMMYFUNCTION("""COMPUTED_VALUE"""),"BAHADURGARH")</f>
        <v>BAHADURGARH</v>
      </c>
      <c r="H5" s="1" t="str">
        <f>IFERROR(__xludf.DUMMYFUNCTION("""COMPUTED_VALUE"""),"Option 1")</f>
        <v>Option 1</v>
      </c>
      <c r="I5" s="1" t="str">
        <f>IFERROR(__xludf.DUMMYFUNCTION("""COMPUTED_VALUE"""),"Mrs Eti Sharma")</f>
        <v>Mrs Eti Sharma</v>
      </c>
      <c r="J5" s="1" t="str">
        <f>IFERROR(__xludf.DUMMYFUNCTION("""COMPUTED_VALUE"""),"4-5 hours")</f>
        <v>4-5 hours</v>
      </c>
      <c r="K5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5" s="1" t="str">
        <f>IFERROR(__xludf.DUMMYFUNCTION("""COMPUTED_VALUE"""),"Network related disruptions")</f>
        <v>Network related disruptions</v>
      </c>
      <c r="M5" s="1">
        <f>IFERROR(__xludf.DUMMYFUNCTION("""COMPUTED_VALUE"""),6.0)</f>
        <v>6</v>
      </c>
      <c r="N5" s="1" t="str">
        <f>IFERROR(__xludf.DUMMYFUNCTION("""COMPUTED_VALUE"""),"Online")</f>
        <v>Online</v>
      </c>
      <c r="O5" s="1" t="str">
        <f>IFERROR(__xludf.DUMMYFUNCTION("""COMPUTED_VALUE"""),"Satisfactory")</f>
        <v>Satisfactory</v>
      </c>
      <c r="P5" s="1" t="str">
        <f>IFERROR(__xludf.DUMMYFUNCTION("""COMPUTED_VALUE"""),"Yes")</f>
        <v>Yes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IFERROR(__xludf.DUMMYFUNCTION("""COMPUTED_VALUE"""),"No")</f>
        <v>No</v>
      </c>
      <c r="T5" s="1" t="str">
        <f>IFERROR(__xludf.DUMMYFUNCTION("""COMPUTED_VALUE"""),"No")</f>
        <v>No</v>
      </c>
      <c r="U5" s="1" t="str">
        <f>IFERROR(__xludf.DUMMYFUNCTION("""COMPUTED_VALUE"""),"Online")</f>
        <v>Online</v>
      </c>
      <c r="V5" s="1" t="str">
        <f>IFERROR(__xludf.DUMMYFUNCTION("""COMPUTED_VALUE"""),"No")</f>
        <v>No</v>
      </c>
      <c r="W5" s="1" t="str">
        <f>IFERROR(__xludf.DUMMYFUNCTION("""COMPUTED_VALUE"""),"Yes")</f>
        <v>Yes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IFERROR(__xludf.DUMMYFUNCTION("""COMPUTED_VALUE"""),"No")</f>
        <v>No</v>
      </c>
      <c r="AA5" s="1" t="str">
        <f>IFERROR(__xludf.DUMMYFUNCTION("""COMPUTED_VALUE"""),"No")</f>
        <v>No</v>
      </c>
      <c r="AB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5" s="1" t="str">
        <f>IFERROR(__xludf.DUMMYFUNCTION("""COMPUTED_VALUE"""),"Sharing problems with family.")</f>
        <v>Sharing problems with family.</v>
      </c>
      <c r="AD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5" s="1" t="str">
        <f>IFERROR(__xludf.DUMMYFUNCTION("""COMPUTED_VALUE"""),"Mild: Symptoms effectively managed at home")</f>
        <v>Mild: Symptoms effectively managed at home</v>
      </c>
      <c r="AF5" s="1" t="str">
        <f>IFERROR(__xludf.DUMMYFUNCTION("""COMPUTED_VALUE"""),"Second Dose")</f>
        <v>Second Dose</v>
      </c>
      <c r="AG5" s="1" t="str">
        <f>IFERROR(__xludf.DUMMYFUNCTION("""COMPUTED_VALUE"""),"Yes")</f>
        <v>Yes</v>
      </c>
    </row>
    <row r="6">
      <c r="A6" s="2">
        <f>IFERROR(__xludf.DUMMYFUNCTION("""COMPUTED_VALUE"""),44515.7604925)</f>
        <v>44515.76049</v>
      </c>
      <c r="B6" s="1" t="str">
        <f>IFERROR(__xludf.DUMMYFUNCTION("""COMPUTED_VALUE"""),"divyanshimalik142001@gmail.com")</f>
        <v>divyanshimalik142001@gmail.com</v>
      </c>
      <c r="C6" s="1" t="str">
        <f>IFERROR(__xludf.DUMMYFUNCTION("""COMPUTED_VALUE"""),"Divyanshi Malik")</f>
        <v>Divyanshi Malik</v>
      </c>
      <c r="D6" s="1" t="str">
        <f>IFERROR(__xludf.DUMMYFUNCTION("""COMPUTED_VALUE"""),"B.A (P)")</f>
        <v>B.A (P)</v>
      </c>
      <c r="E6" s="1" t="str">
        <f>IFERROR(__xludf.DUMMYFUNCTION("""COMPUTED_VALUE"""),"20/0473")</f>
        <v>20/0473</v>
      </c>
      <c r="F6" s="3">
        <f>IFERROR(__xludf.DUMMYFUNCTION("""COMPUTED_VALUE"""),9.718810634E9)</f>
        <v>9718810634</v>
      </c>
      <c r="G6" s="1" t="str">
        <f>IFERROR(__xludf.DUMMYFUNCTION("""COMPUTED_VALUE"""),"Shahibabad gaziababad")</f>
        <v>Shahibabad gaziababad</v>
      </c>
      <c r="H6" s="1" t="str">
        <f>IFERROR(__xludf.DUMMYFUNCTION("""COMPUTED_VALUE"""),"Yes")</f>
        <v>Yes</v>
      </c>
      <c r="I6" s="1" t="str">
        <f>IFERROR(__xludf.DUMMYFUNCTION("""COMPUTED_VALUE"""),"Eti mam")</f>
        <v>Eti mam</v>
      </c>
      <c r="J6" s="1" t="str">
        <f>IFERROR(__xludf.DUMMYFUNCTION("""COMPUTED_VALUE"""),"3-4 hours")</f>
        <v>3-4 hours</v>
      </c>
      <c r="K6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6" s="1" t="str">
        <f>IFERROR(__xludf.DUMMYFUNCTION("""COMPUTED_VALUE"""),"Network related disruptions")</f>
        <v>Network related disruptions</v>
      </c>
      <c r="M6" s="1">
        <f>IFERROR(__xludf.DUMMYFUNCTION("""COMPUTED_VALUE"""),2.0)</f>
        <v>2</v>
      </c>
      <c r="N6" s="1" t="str">
        <f>IFERROR(__xludf.DUMMYFUNCTION("""COMPUTED_VALUE"""),"Online")</f>
        <v>Online</v>
      </c>
      <c r="O6" s="1" t="str">
        <f>IFERROR(__xludf.DUMMYFUNCTION("""COMPUTED_VALUE"""),"Satisfactory")</f>
        <v>Satisfactory</v>
      </c>
      <c r="P6" s="1" t="str">
        <f>IFERROR(__xludf.DUMMYFUNCTION("""COMPUTED_VALUE"""),"Yes")</f>
        <v>Yes</v>
      </c>
      <c r="Q6" s="1" t="str">
        <f>IFERROR(__xludf.DUMMYFUNCTION("""COMPUTED_VALUE"""),"Yes")</f>
        <v>Yes</v>
      </c>
      <c r="R6" s="1" t="str">
        <f>IFERROR(__xludf.DUMMYFUNCTION("""COMPUTED_VALUE"""),"Yes")</f>
        <v>Yes</v>
      </c>
      <c r="S6" s="1" t="str">
        <f>IFERROR(__xludf.DUMMYFUNCTION("""COMPUTED_VALUE"""),"No")</f>
        <v>No</v>
      </c>
      <c r="T6" s="1" t="str">
        <f>IFERROR(__xludf.DUMMYFUNCTION("""COMPUTED_VALUE"""),"No")</f>
        <v>No</v>
      </c>
      <c r="U6" s="1" t="str">
        <f>IFERROR(__xludf.DUMMYFUNCTION("""COMPUTED_VALUE"""),"Online")</f>
        <v>Online</v>
      </c>
      <c r="V6" s="1" t="str">
        <f>IFERROR(__xludf.DUMMYFUNCTION("""COMPUTED_VALUE"""),"No")</f>
        <v>No</v>
      </c>
      <c r="W6" s="1" t="str">
        <f>IFERROR(__xludf.DUMMYFUNCTION("""COMPUTED_VALUE"""),"Yes")</f>
        <v>Yes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IFERROR(__xludf.DUMMYFUNCTION("""COMPUTED_VALUE"""),"No")</f>
        <v>No</v>
      </c>
      <c r="AA6" s="1" t="str">
        <f>IFERROR(__xludf.DUMMYFUNCTION("""COMPUTED_VALUE"""),"No")</f>
        <v>No</v>
      </c>
      <c r="AB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6" s="1" t="str">
        <f>IFERROR(__xludf.DUMMYFUNCTION("""COMPUTED_VALUE"""),"Discussing problems with family instead of hiding ")</f>
        <v>Discussing problems with family instead of hiding </v>
      </c>
      <c r="AD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6" s="1" t="str">
        <f>IFERROR(__xludf.DUMMYFUNCTION("""COMPUTED_VALUE"""),"Moderate: Symptoms severe and require brief hospitalization")</f>
        <v>Moderate: Symptoms severe and require brief hospitalization</v>
      </c>
      <c r="AF6" s="1" t="str">
        <f>IFERROR(__xludf.DUMMYFUNCTION("""COMPUTED_VALUE"""),"Second Dose")</f>
        <v>Second Dose</v>
      </c>
      <c r="AG6" s="1" t="str">
        <f>IFERROR(__xludf.DUMMYFUNCTION("""COMPUTED_VALUE"""),"Yes")</f>
        <v>Yes</v>
      </c>
    </row>
    <row r="7">
      <c r="A7" s="2">
        <f>IFERROR(__xludf.DUMMYFUNCTION("""COMPUTED_VALUE"""),44517.504273530096)</f>
        <v>44517.50427</v>
      </c>
      <c r="B7" s="1" t="str">
        <f>IFERROR(__xludf.DUMMYFUNCTION("""COMPUTED_VALUE"""),"Geetikagrover160@gmail.com")</f>
        <v>Geetikagrover160@gmail.com</v>
      </c>
      <c r="C7" s="1" t="str">
        <f>IFERROR(__xludf.DUMMYFUNCTION("""COMPUTED_VALUE"""),"Geetika grover")</f>
        <v>Geetika grover</v>
      </c>
      <c r="D7" s="1" t="str">
        <f>IFERROR(__xludf.DUMMYFUNCTION("""COMPUTED_VALUE"""),"B.A (P)")</f>
        <v>B.A (P)</v>
      </c>
      <c r="E7" s="1" t="str">
        <f>IFERROR(__xludf.DUMMYFUNCTION("""COMPUTED_VALUE"""),"20/0021")</f>
        <v>20/0021</v>
      </c>
      <c r="F7" s="3"/>
      <c r="G7" s="1" t="str">
        <f>IFERROR(__xludf.DUMMYFUNCTION("""COMPUTED_VALUE"""),"Delhi")</f>
        <v>Delhi</v>
      </c>
      <c r="H7" s="1" t="str">
        <f>IFERROR(__xludf.DUMMYFUNCTION("""COMPUTED_VALUE"""),"Yes")</f>
        <v>Yes</v>
      </c>
      <c r="I7" s="1" t="str">
        <f>IFERROR(__xludf.DUMMYFUNCTION("""COMPUTED_VALUE"""),"Eti ")</f>
        <v>Eti </v>
      </c>
      <c r="J7" s="1" t="str">
        <f>IFERROR(__xludf.DUMMYFUNCTION("""COMPUTED_VALUE"""),"5-6 hours")</f>
        <v>5-6 hours</v>
      </c>
      <c r="K7" s="1" t="str">
        <f>IFERROR(__xludf.DUMMYFUNCTION("""COMPUTED_VALUE"""),"Easy access to online study material")</f>
        <v>Easy access to online study material</v>
      </c>
      <c r="L7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M7" s="1">
        <f>IFERROR(__xludf.DUMMYFUNCTION("""COMPUTED_VALUE"""),9.0)</f>
        <v>9</v>
      </c>
      <c r="N7" s="1" t="str">
        <f>IFERROR(__xludf.DUMMYFUNCTION("""COMPUTED_VALUE"""),"Blended Learning (both)")</f>
        <v>Blended Learning (both)</v>
      </c>
      <c r="O7" s="1" t="str">
        <f>IFERROR(__xludf.DUMMYFUNCTION("""COMPUTED_VALUE"""),"Satisfactory")</f>
        <v>Satisfactory</v>
      </c>
      <c r="P7" s="1" t="str">
        <f>IFERROR(__xludf.DUMMYFUNCTION("""COMPUTED_VALUE"""),"Yes")</f>
        <v>Yes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IFERROR(__xludf.DUMMYFUNCTION("""COMPUTED_VALUE"""),"No")</f>
        <v>No</v>
      </c>
      <c r="T7" s="1"/>
      <c r="U7" s="1" t="str">
        <f>IFERROR(__xludf.DUMMYFUNCTION("""COMPUTED_VALUE"""),"Online")</f>
        <v>Online</v>
      </c>
      <c r="V7" s="1" t="str">
        <f>IFERROR(__xludf.DUMMYFUNCTION("""COMPUTED_VALUE"""),"No")</f>
        <v>No</v>
      </c>
      <c r="W7" s="1" t="str">
        <f>IFERROR(__xludf.DUMMYFUNCTION("""COMPUTED_VALUE"""),"Yes")</f>
        <v>Yes</v>
      </c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IFERROR(__xludf.DUMMYFUNCTION("""COMPUTED_VALUE"""),"No")</f>
        <v>No</v>
      </c>
      <c r="AA7" s="1" t="str">
        <f>IFERROR(__xludf.DUMMYFUNCTION("""COMPUTED_VALUE"""),"No")</f>
        <v>No</v>
      </c>
      <c r="AB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7" s="1" t="str">
        <f>IFERROR(__xludf.DUMMYFUNCTION("""COMPUTED_VALUE"""),"Talk to family")</f>
        <v>Talk to family</v>
      </c>
      <c r="AD7" s="1" t="str">
        <f>IFERROR(__xludf.DUMMYFUNCTION("""COMPUTED_VALUE"""),"None")</f>
        <v>None</v>
      </c>
      <c r="AE7" s="1" t="str">
        <f>IFERROR(__xludf.DUMMYFUNCTION("""COMPUTED_VALUE"""),"None")</f>
        <v>None</v>
      </c>
      <c r="AF7" s="1" t="str">
        <f>IFERROR(__xludf.DUMMYFUNCTION("""COMPUTED_VALUE"""),"Second Dose")</f>
        <v>Second Dose</v>
      </c>
      <c r="AG7" s="1" t="str">
        <f>IFERROR(__xludf.DUMMYFUNCTION("""COMPUTED_VALUE"""),"Yes")</f>
        <v>Yes</v>
      </c>
    </row>
    <row r="8">
      <c r="A8" s="2">
        <f>IFERROR(__xludf.DUMMYFUNCTION("""COMPUTED_VALUE"""),44517.50540601852)</f>
        <v>44517.50541</v>
      </c>
      <c r="B8" s="1" t="str">
        <f>IFERROR(__xludf.DUMMYFUNCTION("""COMPUTED_VALUE"""),"yogyatarai2001@gmail.com")</f>
        <v>yogyatarai2001@gmail.com</v>
      </c>
      <c r="C8" s="1" t="str">
        <f>IFERROR(__xludf.DUMMYFUNCTION("""COMPUTED_VALUE"""),"Yogyata Rai ")</f>
        <v>Yogyata Rai </v>
      </c>
      <c r="D8" s="1" t="str">
        <f>IFERROR(__xludf.DUMMYFUNCTION("""COMPUTED_VALUE"""),"B.A (P)")</f>
        <v>B.A (P)</v>
      </c>
      <c r="E8" s="1" t="str">
        <f>IFERROR(__xludf.DUMMYFUNCTION("""COMPUTED_VALUE"""),"20/0601")</f>
        <v>20/0601</v>
      </c>
      <c r="F8" s="3"/>
      <c r="G8" s="1" t="str">
        <f>IFERROR(__xludf.DUMMYFUNCTION("""COMPUTED_VALUE"""),"Haryana ")</f>
        <v>Haryana </v>
      </c>
      <c r="H8" s="1" t="str">
        <f>IFERROR(__xludf.DUMMYFUNCTION("""COMPUTED_VALUE"""),"No")</f>
        <v>No</v>
      </c>
      <c r="I8" s="1" t="str">
        <f>IFERROR(__xludf.DUMMYFUNCTION("""COMPUTED_VALUE""")," Dr.Eti sharma Ma'am ")</f>
        <v> Dr.Eti sharma Ma'am </v>
      </c>
      <c r="J8" s="1" t="str">
        <f>IFERROR(__xludf.DUMMYFUNCTION("""COMPUTED_VALUE"""),"More than 6 hours")</f>
        <v>More than 6 hours</v>
      </c>
      <c r="K8" s="1" t="str">
        <f>IFERROR(__xludf.DUMMYFUNCTION("""COMPUTED_VALUE"""),"Time saved in travelling")</f>
        <v>Time saved in travelling</v>
      </c>
      <c r="L8" s="1" t="str">
        <f>IFERROR(__xludf.DUMMYFUNCTION("""COMPUTED_VALUE"""),"Lack of physical interaction and personal touch ‘")</f>
        <v>Lack of physical interaction and personal touch ‘</v>
      </c>
      <c r="M8" s="1">
        <f>IFERROR(__xludf.DUMMYFUNCTION("""COMPUTED_VALUE"""),3.0)</f>
        <v>3</v>
      </c>
      <c r="N8" s="1" t="str">
        <f>IFERROR(__xludf.DUMMYFUNCTION("""COMPUTED_VALUE"""),"Blended Learning (both)")</f>
        <v>Blended Learning (both)</v>
      </c>
      <c r="O8" s="1" t="str">
        <f>IFERROR(__xludf.DUMMYFUNCTION("""COMPUTED_VALUE"""),"Not Satisfactory")</f>
        <v>Not Satisfactory</v>
      </c>
      <c r="P8" s="1" t="str">
        <f>IFERROR(__xludf.DUMMYFUNCTION("""COMPUTED_VALUE"""),"Yes")</f>
        <v>Yes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IFERROR(__xludf.DUMMYFUNCTION("""COMPUTED_VALUE"""),"No")</f>
        <v>No</v>
      </c>
      <c r="T8" s="1" t="str">
        <f>IFERROR(__xludf.DUMMYFUNCTION("""COMPUTED_VALUE"""),"Yes")</f>
        <v>Yes</v>
      </c>
      <c r="U8" s="1" t="str">
        <f>IFERROR(__xludf.DUMMYFUNCTION("""COMPUTED_VALUE"""),"Online")</f>
        <v>Online</v>
      </c>
      <c r="V8" s="1" t="str">
        <f>IFERROR(__xludf.DUMMYFUNCTION("""COMPUTED_VALUE"""),"Yes")</f>
        <v>Yes</v>
      </c>
      <c r="W8" s="1" t="str">
        <f>IFERROR(__xludf.DUMMYFUNCTION("""COMPUTED_VALUE"""),"Yes")</f>
        <v>Yes</v>
      </c>
      <c r="X8" s="1" t="str">
        <f>IFERROR(__xludf.DUMMYFUNCTION("""COMPUTED_VALUE"""),"Yes")</f>
        <v>Yes</v>
      </c>
      <c r="Y8" s="1" t="str">
        <f>IFERROR(__xludf.DUMMYFUNCTION("""COMPUTED_VALUE"""),"No")</f>
        <v>No</v>
      </c>
      <c r="Z8" s="1"/>
      <c r="AA8" s="1"/>
      <c r="AB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8" s="1" t="str">
        <f>IFERROR(__xludf.DUMMYFUNCTION("""COMPUTED_VALUE"""),"Trying to stay positive and share problems with family members. ")</f>
        <v>Trying to stay positive and share problems with family members. </v>
      </c>
      <c r="AD8" s="1" t="str">
        <f>IFERROR(__xludf.DUMMYFUNCTION("""COMPUTED_VALUE"""),"None")</f>
        <v>None</v>
      </c>
      <c r="AE8" s="1" t="str">
        <f>IFERROR(__xludf.DUMMYFUNCTION("""COMPUTED_VALUE"""),"None")</f>
        <v>None</v>
      </c>
      <c r="AF8" s="1" t="str">
        <f>IFERROR(__xludf.DUMMYFUNCTION("""COMPUTED_VALUE"""),"Second Dose")</f>
        <v>Second Dose</v>
      </c>
      <c r="AG8" s="1" t="str">
        <f>IFERROR(__xludf.DUMMYFUNCTION("""COMPUTED_VALUE"""),"Yes")</f>
        <v>Yes</v>
      </c>
    </row>
    <row r="9">
      <c r="A9" s="2">
        <f>IFERROR(__xludf.DUMMYFUNCTION("""COMPUTED_VALUE"""),44517.50736645834)</f>
        <v>44517.50737</v>
      </c>
      <c r="B9" s="1" t="str">
        <f>IFERROR(__xludf.DUMMYFUNCTION("""COMPUTED_VALUE"""),"pprernasingh899@gmail.com")</f>
        <v>pprernasingh899@gmail.com</v>
      </c>
      <c r="C9" s="1" t="str">
        <f>IFERROR(__xludf.DUMMYFUNCTION("""COMPUTED_VALUE"""),"Prerna")</f>
        <v>Prerna</v>
      </c>
      <c r="D9" s="1" t="str">
        <f>IFERROR(__xludf.DUMMYFUNCTION("""COMPUTED_VALUE"""),"B.A (P)")</f>
        <v>B.A (P)</v>
      </c>
      <c r="E9" s="1" t="str">
        <f>IFERROR(__xludf.DUMMYFUNCTION("""COMPUTED_VALUE"""),"20/0371")</f>
        <v>20/0371</v>
      </c>
      <c r="F9" s="3">
        <f>IFERROR(__xludf.DUMMYFUNCTION("""COMPUTED_VALUE"""),9.817629447E9)</f>
        <v>9817629447</v>
      </c>
      <c r="G9" s="1" t="str">
        <f>IFERROR(__xludf.DUMMYFUNCTION("""COMPUTED_VALUE"""),"Haryana")</f>
        <v>Haryana</v>
      </c>
      <c r="H9" s="1" t="str">
        <f>IFERROR(__xludf.DUMMYFUNCTION("""COMPUTED_VALUE"""),"Yes")</f>
        <v>Yes</v>
      </c>
      <c r="I9" s="1" t="str">
        <f>IFERROR(__xludf.DUMMYFUNCTION("""COMPUTED_VALUE"""),"Dr. Eti Sharma")</f>
        <v>Dr. Eti Sharma</v>
      </c>
      <c r="J9" s="1" t="str">
        <f>IFERROR(__xludf.DUMMYFUNCTION("""COMPUTED_VALUE"""),"More than 6 hours")</f>
        <v>More than 6 hours</v>
      </c>
      <c r="K9" s="1" t="str">
        <f>IFERROR(__xludf.DUMMYFUNCTION("""COMPUTED_VALUE"""),"Time saved in travelling")</f>
        <v>Time saved in travelling</v>
      </c>
      <c r="L9" s="1" t="str">
        <f>IFERROR(__xludf.DUMMYFUNCTION("""COMPUTED_VALUE"""),"Lack of physical interaction and personal touch ‘")</f>
        <v>Lack of physical interaction and personal touch ‘</v>
      </c>
      <c r="M9" s="1">
        <f>IFERROR(__xludf.DUMMYFUNCTION("""COMPUTED_VALUE"""),3.0)</f>
        <v>3</v>
      </c>
      <c r="N9" s="1" t="str">
        <f>IFERROR(__xludf.DUMMYFUNCTION("""COMPUTED_VALUE"""),"Blended Learning (both)")</f>
        <v>Blended Learning (both)</v>
      </c>
      <c r="O9" s="1" t="str">
        <f>IFERROR(__xludf.DUMMYFUNCTION("""COMPUTED_VALUE"""),"Compulsion due to pandemic")</f>
        <v>Compulsion due to pandemic</v>
      </c>
      <c r="P9" s="1" t="str">
        <f>IFERROR(__xludf.DUMMYFUNCTION("""COMPUTED_VALUE"""),"Yes")</f>
        <v>Yes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IFERROR(__xludf.DUMMYFUNCTION("""COMPUTED_VALUE"""),"Yes")</f>
        <v>Yes</v>
      </c>
      <c r="U9" s="1" t="str">
        <f>IFERROR(__xludf.DUMMYFUNCTION("""COMPUTED_VALUE"""),"Online")</f>
        <v>Online</v>
      </c>
      <c r="V9" s="1" t="str">
        <f>IFERROR(__xludf.DUMMYFUNCTION("""COMPUTED_VALUE"""),"Yes")</f>
        <v>Yes</v>
      </c>
      <c r="W9" s="1" t="str">
        <f>IFERROR(__xludf.DUMMYFUNCTION("""COMPUTED_VALUE"""),"Yes")</f>
        <v>Yes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IFERROR(__xludf.DUMMYFUNCTION("""COMPUTED_VALUE"""),"Sessions and webinars over important career related topics and personality development. ")</f>
        <v>Sessions and webinars over important career related topics and personality development. </v>
      </c>
      <c r="AA9" s="1" t="str">
        <f>IFERROR(__xludf.DUMMYFUNCTION("""COMPUTED_VALUE"""),"Yes")</f>
        <v>Yes</v>
      </c>
      <c r="AB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9" s="1" t="str">
        <f>IFERROR(__xludf.DUMMYFUNCTION("""COMPUTED_VALUE"""),"Exercising sometimes, but most of the times I feel helpless, because past few weeks I have experienced frequent crying and stressing over career . Just feeling a bit less productive in life. ")</f>
        <v>Exercising sometimes, but most of the times I feel helpless, because past few weeks I have experienced frequent crying and stressing over career . Just feeling a bit less productive in life. </v>
      </c>
      <c r="AD9" s="1" t="str">
        <f>IFERROR(__xludf.DUMMYFUNCTION("""COMPUTED_VALUE"""),"None")</f>
        <v>None</v>
      </c>
      <c r="AE9" s="1" t="str">
        <f>IFERROR(__xludf.DUMMYFUNCTION("""COMPUTED_VALUE"""),"None")</f>
        <v>None</v>
      </c>
      <c r="AF9" s="1" t="str">
        <f>IFERROR(__xludf.DUMMYFUNCTION("""COMPUTED_VALUE"""),"Second Dose")</f>
        <v>Second Dose</v>
      </c>
      <c r="AG9" s="1" t="str">
        <f>IFERROR(__xludf.DUMMYFUNCTION("""COMPUTED_VALUE"""),"Yes")</f>
        <v>Yes</v>
      </c>
    </row>
    <row r="10">
      <c r="A10" s="2">
        <f>IFERROR(__xludf.DUMMYFUNCTION("""COMPUTED_VALUE"""),44517.50833689814)</f>
        <v>44517.50834</v>
      </c>
      <c r="B10" s="1" t="str">
        <f>IFERROR(__xludf.DUMMYFUNCTION("""COMPUTED_VALUE"""),"mishikachadha3@gmail.com")</f>
        <v>mishikachadha3@gmail.com</v>
      </c>
      <c r="C10" s="1" t="str">
        <f>IFERROR(__xludf.DUMMYFUNCTION("""COMPUTED_VALUE"""),"Mishikaa Chadha")</f>
        <v>Mishikaa Chadha</v>
      </c>
      <c r="D10" s="1" t="str">
        <f>IFERROR(__xludf.DUMMYFUNCTION("""COMPUTED_VALUE"""),"B.A (P)")</f>
        <v>B.A (P)</v>
      </c>
      <c r="E10" s="1" t="str">
        <f>IFERROR(__xludf.DUMMYFUNCTION("""COMPUTED_VALUE"""),"20/0142")</f>
        <v>20/0142</v>
      </c>
      <c r="F10" s="3">
        <f>IFERROR(__xludf.DUMMYFUNCTION("""COMPUTED_VALUE"""),8.377027691E9)</f>
        <v>8377027691</v>
      </c>
      <c r="G10" s="1" t="str">
        <f>IFERROR(__xludf.DUMMYFUNCTION("""COMPUTED_VALUE"""),"new delhi")</f>
        <v>new delhi</v>
      </c>
      <c r="H10" s="1" t="str">
        <f>IFERROR(__xludf.DUMMYFUNCTION("""COMPUTED_VALUE"""),"Yes")</f>
        <v>Yes</v>
      </c>
      <c r="I10" s="1" t="str">
        <f>IFERROR(__xludf.DUMMYFUNCTION("""COMPUTED_VALUE"""),"Eti Sharma ma'am")</f>
        <v>Eti Sharma ma'am</v>
      </c>
      <c r="J10" s="1" t="str">
        <f>IFERROR(__xludf.DUMMYFUNCTION("""COMPUTED_VALUE"""),"4-5 hours")</f>
        <v>4-5 hours</v>
      </c>
      <c r="K10" s="1" t="str">
        <f>IFERROR(__xludf.DUMMYFUNCTION("""COMPUTED_VALUE"""),"Time saved in travelling, Easy access to online study material")</f>
        <v>Time saved in travelling, Easy access to online study material</v>
      </c>
      <c r="L10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M10" s="1">
        <f>IFERROR(__xludf.DUMMYFUNCTION("""COMPUTED_VALUE"""),8.0)</f>
        <v>8</v>
      </c>
      <c r="N10" s="1" t="str">
        <f>IFERROR(__xludf.DUMMYFUNCTION("""COMPUTED_VALUE"""),"Online")</f>
        <v>Online</v>
      </c>
      <c r="O10" s="1" t="str">
        <f>IFERROR(__xludf.DUMMYFUNCTION("""COMPUTED_VALUE"""),"Satisfactory")</f>
        <v>Satisfactory</v>
      </c>
      <c r="P10" s="1" t="str">
        <f>IFERROR(__xludf.DUMMYFUNCTION("""COMPUTED_VALUE"""),"Yes")</f>
        <v>Yes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IFERROR(__xludf.DUMMYFUNCTION("""COMPUTED_VALUE"""),"No")</f>
        <v>No</v>
      </c>
      <c r="U10" s="1" t="str">
        <f>IFERROR(__xludf.DUMMYFUNCTION("""COMPUTED_VALUE"""),"Online")</f>
        <v>Online</v>
      </c>
      <c r="V10" s="1" t="str">
        <f>IFERROR(__xludf.DUMMYFUNCTION("""COMPUTED_VALUE"""),"No")</f>
        <v>No</v>
      </c>
      <c r="W10" s="1" t="str">
        <f>IFERROR(__xludf.DUMMYFUNCTION("""COMPUTED_VALUE"""),"Yes")</f>
        <v>Yes</v>
      </c>
      <c r="X10" s="1" t="str">
        <f>IFERROR(__xludf.DUMMYFUNCTION("""COMPUTED_VALUE"""),"No")</f>
        <v>No</v>
      </c>
      <c r="Y10" s="1" t="str">
        <f>IFERROR(__xludf.DUMMYFUNCTION("""COMPUTED_VALUE"""),"Yes")</f>
        <v>Yes</v>
      </c>
      <c r="Z10" s="1" t="str">
        <f>IFERROR(__xludf.DUMMYFUNCTION("""COMPUTED_VALUE"""),"No")</f>
        <v>No</v>
      </c>
      <c r="AA10" s="1" t="str">
        <f>IFERROR(__xludf.DUMMYFUNCTION("""COMPUTED_VALUE"""),"No")</f>
        <v>No</v>
      </c>
      <c r="AB1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0" s="1" t="str">
        <f>IFERROR(__xludf.DUMMYFUNCTION("""COMPUTED_VALUE"""),"I try to relax and keep myself calm")</f>
        <v>I try to relax and keep myself calm</v>
      </c>
      <c r="AD1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E10" s="1" t="str">
        <f>IFERROR(__xludf.DUMMYFUNCTION("""COMPUTED_VALUE"""),"Mild: Symptoms effectively managed at home")</f>
        <v>Mild: Symptoms effectively managed at home</v>
      </c>
      <c r="AF10" s="1" t="str">
        <f>IFERROR(__xludf.DUMMYFUNCTION("""COMPUTED_VALUE"""),"Second Dose")</f>
        <v>Second Dose</v>
      </c>
      <c r="AG10" s="1" t="str">
        <f>IFERROR(__xludf.DUMMYFUNCTION("""COMPUTED_VALUE"""),"Yes")</f>
        <v>Yes</v>
      </c>
    </row>
    <row r="11">
      <c r="A11" s="2">
        <f>IFERROR(__xludf.DUMMYFUNCTION("""COMPUTED_VALUE"""),44517.50847666667)</f>
        <v>44517.50848</v>
      </c>
      <c r="B11" s="1" t="str">
        <f>IFERROR(__xludf.DUMMYFUNCTION("""COMPUTED_VALUE"""),"gargtanisha992@gmail.com")</f>
        <v>gargtanisha992@gmail.com</v>
      </c>
      <c r="C11" s="1" t="str">
        <f>IFERROR(__xludf.DUMMYFUNCTION("""COMPUTED_VALUE"""),"Tanisha Garg")</f>
        <v>Tanisha Garg</v>
      </c>
      <c r="D11" s="1" t="str">
        <f>IFERROR(__xludf.DUMMYFUNCTION("""COMPUTED_VALUE"""),"B.A (P)")</f>
        <v>B.A (P)</v>
      </c>
      <c r="E11" s="1" t="str">
        <f>IFERROR(__xludf.DUMMYFUNCTION("""COMPUTED_VALUE"""),"20/0183")</f>
        <v>20/0183</v>
      </c>
      <c r="F11" s="3"/>
      <c r="G11" s="1" t="str">
        <f>IFERROR(__xludf.DUMMYFUNCTION("""COMPUTED_VALUE"""),"Delhi")</f>
        <v>Delhi</v>
      </c>
      <c r="H11" s="1" t="str">
        <f>IFERROR(__xludf.DUMMYFUNCTION("""COMPUTED_VALUE"""),"No")</f>
        <v>No</v>
      </c>
      <c r="I11" s="1" t="str">
        <f>IFERROR(__xludf.DUMMYFUNCTION("""COMPUTED_VALUE"""),"Eti Sharma")</f>
        <v>Eti Sharma</v>
      </c>
      <c r="J11" s="1" t="str">
        <f>IFERROR(__xludf.DUMMYFUNCTION("""COMPUTED_VALUE"""),"More than 6 hours")</f>
        <v>More than 6 hours</v>
      </c>
      <c r="K11" s="1" t="str">
        <f>IFERROR(__xludf.DUMMYFUNCTION("""COMPUTED_VALUE"""),"Convenience to outstation students")</f>
        <v>Convenience to outstation students</v>
      </c>
      <c r="L11" s="1" t="str">
        <f>IFERROR(__xludf.DUMMYFUNCTION("""COMPUTED_VALUE"""),"Students are sometimes less involved/engaged (leave the class in between)")</f>
        <v>Students are sometimes less involved/engaged (leave the class in between)</v>
      </c>
      <c r="M11" s="1">
        <f>IFERROR(__xludf.DUMMYFUNCTION("""COMPUTED_VALUE"""),1.0)</f>
        <v>1</v>
      </c>
      <c r="N11" s="1" t="str">
        <f>IFERROR(__xludf.DUMMYFUNCTION("""COMPUTED_VALUE"""),"Blended Learning (both)")</f>
        <v>Blended Learning (both)</v>
      </c>
      <c r="O11" s="1" t="str">
        <f>IFERROR(__xludf.DUMMYFUNCTION("""COMPUTED_VALUE"""),"Compulsion due to pandemic")</f>
        <v>Compulsion due to pandemic</v>
      </c>
      <c r="P11" s="1" t="str">
        <f>IFERROR(__xludf.DUMMYFUNCTION("""COMPUTED_VALUE"""),"Yes")</f>
        <v>Yes</v>
      </c>
      <c r="Q11" s="1" t="str">
        <f>IFERROR(__xludf.DUMMYFUNCTION("""COMPUTED_VALUE"""),"No")</f>
        <v>No</v>
      </c>
      <c r="R11" s="1" t="str">
        <f>IFERROR(__xludf.DUMMYFUNCTION("""COMPUTED_VALUE"""),"Yes")</f>
        <v>Yes</v>
      </c>
      <c r="S11" s="1" t="str">
        <f>IFERROR(__xludf.DUMMYFUNCTION("""COMPUTED_VALUE"""),"No")</f>
        <v>No</v>
      </c>
      <c r="T11" s="1" t="str">
        <f>IFERROR(__xludf.DUMMYFUNCTION("""COMPUTED_VALUE"""),"Yes")</f>
        <v>Yes</v>
      </c>
      <c r="U11" s="1" t="str">
        <f>IFERROR(__xludf.DUMMYFUNCTION("""COMPUTED_VALUE"""),"Offline")</f>
        <v>Offline</v>
      </c>
      <c r="V11" s="1" t="str">
        <f>IFERROR(__xludf.DUMMYFUNCTION("""COMPUTED_VALUE"""),"No")</f>
        <v>No</v>
      </c>
      <c r="W11" s="1" t="str">
        <f>IFERROR(__xludf.DUMMYFUNCTION("""COMPUTED_VALUE"""),"Yes")</f>
        <v>Yes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IFERROR(__xludf.DUMMYFUNCTION("""COMPUTED_VALUE"""),"Yes")</f>
        <v>Yes</v>
      </c>
      <c r="AB11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11" s="1" t="str">
        <f>IFERROR(__xludf.DUMMYFUNCTION("""COMPUTED_VALUE"""),"Sleeping and good food")</f>
        <v>Sleeping and good food</v>
      </c>
      <c r="AD11" s="1" t="str">
        <f>IFERROR(__xludf.DUMMYFUNCTION("""COMPUTED_VALUE"""),"None")</f>
        <v>None</v>
      </c>
      <c r="AE11" s="1" t="str">
        <f>IFERROR(__xludf.DUMMYFUNCTION("""COMPUTED_VALUE"""),"None")</f>
        <v>None</v>
      </c>
      <c r="AF11" s="1" t="str">
        <f>IFERROR(__xludf.DUMMYFUNCTION("""COMPUTED_VALUE"""),"Second Dose")</f>
        <v>Second Dose</v>
      </c>
      <c r="AG11" s="1" t="str">
        <f>IFERROR(__xludf.DUMMYFUNCTION("""COMPUTED_VALUE"""),"Yes")</f>
        <v>Yes</v>
      </c>
    </row>
    <row r="12">
      <c r="A12" s="2">
        <f>IFERROR(__xludf.DUMMYFUNCTION("""COMPUTED_VALUE"""),44517.5088815162)</f>
        <v>44517.50888</v>
      </c>
      <c r="B12" s="1" t="str">
        <f>IFERROR(__xludf.DUMMYFUNCTION("""COMPUTED_VALUE"""),"shrusingh314@gmail.com")</f>
        <v>shrusingh314@gmail.com</v>
      </c>
      <c r="C12" s="1" t="str">
        <f>IFERROR(__xludf.DUMMYFUNCTION("""COMPUTED_VALUE"""),"Shruti Singh")</f>
        <v>Shruti Singh</v>
      </c>
      <c r="D12" s="1" t="str">
        <f>IFERROR(__xludf.DUMMYFUNCTION("""COMPUTED_VALUE"""),"B.A (P)")</f>
        <v>B.A (P)</v>
      </c>
      <c r="E12" s="1" t="str">
        <f>IFERROR(__xludf.DUMMYFUNCTION("""COMPUTED_VALUE"""),"20/0531")</f>
        <v>20/0531</v>
      </c>
      <c r="F12" s="3">
        <f>IFERROR(__xludf.DUMMYFUNCTION("""COMPUTED_VALUE"""),8.800460516E9)</f>
        <v>8800460516</v>
      </c>
      <c r="G12" s="1" t="str">
        <f>IFERROR(__xludf.DUMMYFUNCTION("""COMPUTED_VALUE"""),"Ghaziabad")</f>
        <v>Ghaziabad</v>
      </c>
      <c r="H12" s="1" t="str">
        <f>IFERROR(__xludf.DUMMYFUNCTION("""COMPUTED_VALUE"""),"Yes")</f>
        <v>Yes</v>
      </c>
      <c r="I12" s="1" t="str">
        <f>IFERROR(__xludf.DUMMYFUNCTION("""COMPUTED_VALUE"""),"Dr.Eti Sharma")</f>
        <v>Dr.Eti Sharma</v>
      </c>
      <c r="J12" s="1" t="str">
        <f>IFERROR(__xludf.DUMMYFUNCTION("""COMPUTED_VALUE"""),"More than 6 hours")</f>
        <v>More than 6 hours</v>
      </c>
      <c r="K12" s="1" t="str">
        <f>IFERROR(__xludf.DUMMYFUNCTION("""COMPUTED_VALUE"""),"Convenience to outstation students")</f>
        <v>Convenience to outstation students</v>
      </c>
      <c r="L12" s="1" t="str">
        <f>IFERROR(__xludf.DUMMYFUNCTION("""COMPUTED_VALUE"""),"Lack of physical interaction and personal touch ‘")</f>
        <v>Lack of physical interaction and personal touch ‘</v>
      </c>
      <c r="M12" s="1">
        <f>IFERROR(__xludf.DUMMYFUNCTION("""COMPUTED_VALUE"""),1.0)</f>
        <v>1</v>
      </c>
      <c r="N12" s="1" t="str">
        <f>IFERROR(__xludf.DUMMYFUNCTION("""COMPUTED_VALUE"""),"Offline")</f>
        <v>Offline</v>
      </c>
      <c r="O12" s="1" t="str">
        <f>IFERROR(__xludf.DUMMYFUNCTION("""COMPUTED_VALUE"""),"Not Satisfactory")</f>
        <v>Not Satisfactory</v>
      </c>
      <c r="P12" s="1" t="str">
        <f>IFERROR(__xludf.DUMMYFUNCTION("""COMPUTED_VALUE"""),"Yes")</f>
        <v>Yes</v>
      </c>
      <c r="Q12" s="1" t="str">
        <f>IFERROR(__xludf.DUMMYFUNCTION("""COMPUTED_VALUE"""),"Yes")</f>
        <v>Yes</v>
      </c>
      <c r="R12" s="1" t="str">
        <f>IFERROR(__xludf.DUMMYFUNCTION("""COMPUTED_VALUE"""),"Yes")</f>
        <v>Yes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IFERROR(__xludf.DUMMYFUNCTION("""COMPUTED_VALUE"""),"Offline")</f>
        <v>Offline</v>
      </c>
      <c r="V12" s="1" t="str">
        <f>IFERROR(__xludf.DUMMYFUNCTION("""COMPUTED_VALUE"""),"No")</f>
        <v>No</v>
      </c>
      <c r="W12" s="1" t="str">
        <f>IFERROR(__xludf.DUMMYFUNCTION("""COMPUTED_VALUE"""),"Yes")</f>
        <v>Yes</v>
      </c>
      <c r="X12" s="1" t="str">
        <f>IFERROR(__xludf.DUMMYFUNCTION("""COMPUTED_VALUE"""),"Yes")</f>
        <v>Yes</v>
      </c>
      <c r="Y12" s="1" t="str">
        <f>IFERROR(__xludf.DUMMYFUNCTION("""COMPUTED_VALUE"""),"Yes")</f>
        <v>Yes</v>
      </c>
      <c r="Z12" s="1" t="str">
        <f>IFERROR(__xludf.DUMMYFUNCTION("""COMPUTED_VALUE"""),"More mentorship programs!")</f>
        <v>More mentorship programs!</v>
      </c>
      <c r="AA12" s="1" t="str">
        <f>IFERROR(__xludf.DUMMYFUNCTION("""COMPUTED_VALUE"""),"Yes")</f>
        <v>Yes</v>
      </c>
      <c r="AB1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2" s="1" t="str">
        <f>IFERROR(__xludf.DUMMYFUNCTION("""COMPUTED_VALUE"""),"Meditation, Giving my time to myself, giving time to my parents nd keep sharing things to them")</f>
        <v>Meditation, Giving my time to myself, giving time to my parents nd keep sharing things to them</v>
      </c>
      <c r="AD12" s="1" t="str">
        <f>IFERROR(__xludf.DUMMYFUNCTION("""COMPUTED_VALUE"""),"None")</f>
        <v>None</v>
      </c>
      <c r="AE12" s="1" t="str">
        <f>IFERROR(__xludf.DUMMYFUNCTION("""COMPUTED_VALUE"""),"Mild: Symptoms effectively managed at home")</f>
        <v>Mild: Symptoms effectively managed at home</v>
      </c>
      <c r="AF12" s="1" t="str">
        <f>IFERROR(__xludf.DUMMYFUNCTION("""COMPUTED_VALUE"""),"Second Dose")</f>
        <v>Second Dose</v>
      </c>
      <c r="AG12" s="1" t="str">
        <f>IFERROR(__xludf.DUMMYFUNCTION("""COMPUTED_VALUE"""),"Yes")</f>
        <v>Yes</v>
      </c>
    </row>
    <row r="13">
      <c r="A13" s="2">
        <f>IFERROR(__xludf.DUMMYFUNCTION("""COMPUTED_VALUE"""),44517.50913783565)</f>
        <v>44517.50914</v>
      </c>
      <c r="B13" s="1" t="str">
        <f>IFERROR(__xludf.DUMMYFUNCTION("""COMPUTED_VALUE"""),"vijayvargiyadisha@gmail.com")</f>
        <v>vijayvargiyadisha@gmail.com</v>
      </c>
      <c r="C13" s="1" t="str">
        <f>IFERROR(__xludf.DUMMYFUNCTION("""COMPUTED_VALUE"""),"Disha Vijayvargiya")</f>
        <v>Disha Vijayvargiya</v>
      </c>
      <c r="D13" s="1" t="str">
        <f>IFERROR(__xludf.DUMMYFUNCTION("""COMPUTED_VALUE"""),"B.A (P)")</f>
        <v>B.A (P)</v>
      </c>
      <c r="E13" s="1" t="str">
        <f>IFERROR(__xludf.DUMMYFUNCTION("""COMPUTED_VALUE"""),"20/0646")</f>
        <v>20/0646</v>
      </c>
      <c r="F13" s="3">
        <f>IFERROR(__xludf.DUMMYFUNCTION("""COMPUTED_VALUE"""),9.205096061E9)</f>
        <v>9205096061</v>
      </c>
      <c r="G13" s="1" t="str">
        <f>IFERROR(__xludf.DUMMYFUNCTION("""COMPUTED_VALUE"""),"New Delhi")</f>
        <v>New Delhi</v>
      </c>
      <c r="H13" s="1" t="str">
        <f>IFERROR(__xludf.DUMMYFUNCTION("""COMPUTED_VALUE"""),"Yes")</f>
        <v>Yes</v>
      </c>
      <c r="I13" s="1" t="str">
        <f>IFERROR(__xludf.DUMMYFUNCTION("""COMPUTED_VALUE"""),"Dr. Eti Sharma")</f>
        <v>Dr. Eti Sharma</v>
      </c>
      <c r="J13" s="1" t="str">
        <f>IFERROR(__xludf.DUMMYFUNCTION("""COMPUTED_VALUE"""),"More than 6 hours")</f>
        <v>More than 6 hours</v>
      </c>
      <c r="K13" s="1" t="str">
        <f>IFERROR(__xludf.DUMMYFUNCTION("""COMPUTED_VALUE"""),"Time saved in travelling")</f>
        <v>Time saved in travelling</v>
      </c>
      <c r="L13" s="1" t="str">
        <f>IFERROR(__xludf.DUMMYFUNCTION("""COMPUTED_VALUE"""),"Lack of physical interaction and personal touch ‘")</f>
        <v>Lack of physical interaction and personal touch ‘</v>
      </c>
      <c r="M13" s="1">
        <f>IFERROR(__xludf.DUMMYFUNCTION("""COMPUTED_VALUE"""),5.0)</f>
        <v>5</v>
      </c>
      <c r="N13" s="1" t="str">
        <f>IFERROR(__xludf.DUMMYFUNCTION("""COMPUTED_VALUE"""),"Blended Learning (both)")</f>
        <v>Blended Learning (both)</v>
      </c>
      <c r="O13" s="1" t="str">
        <f>IFERROR(__xludf.DUMMYFUNCTION("""COMPUTED_VALUE"""),"Compulsion due to pandemic")</f>
        <v>Compulsion due to pandemic</v>
      </c>
      <c r="P13" s="1" t="str">
        <f>IFERROR(__xludf.DUMMYFUNCTION("""COMPUTED_VALUE"""),"Yes")</f>
        <v>Yes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IFERROR(__xludf.DUMMYFUNCTION("""COMPUTED_VALUE"""),"Yes")</f>
        <v>Yes</v>
      </c>
      <c r="U13" s="1" t="str">
        <f>IFERROR(__xludf.DUMMYFUNCTION("""COMPUTED_VALUE"""),"Offline")</f>
        <v>Offline</v>
      </c>
      <c r="V13" s="1" t="str">
        <f>IFERROR(__xludf.DUMMYFUNCTION("""COMPUTED_VALUE"""),"No")</f>
        <v>No</v>
      </c>
      <c r="W13" s="1" t="str">
        <f>IFERROR(__xludf.DUMMYFUNCTION("""COMPUTED_VALUE"""),"Yes")</f>
        <v>Yes</v>
      </c>
      <c r="X13" s="1" t="str">
        <f>IFERROR(__xludf.DUMMYFUNCTION("""COMPUTED_VALUE"""),"Yes")</f>
        <v>Yes</v>
      </c>
      <c r="Y13" s="1" t="str">
        <f>IFERROR(__xludf.DUMMYFUNCTION("""COMPUTED_VALUE"""),"Yes")</f>
        <v>Yes</v>
      </c>
      <c r="Z13" s="1" t="str">
        <f>IFERROR(__xludf.DUMMYFUNCTION("""COMPUTED_VALUE"""),"No")</f>
        <v>No</v>
      </c>
      <c r="AA13" s="1" t="str">
        <f>IFERROR(__xludf.DUMMYFUNCTION("""COMPUTED_VALUE"""),"Yes")</f>
        <v>Yes</v>
      </c>
      <c r="AB13" s="1" t="str">
        <f>IFERROR(__xludf.DUMMYFUNCTION("""COMPUTED_VALUE"""),"None")</f>
        <v>None</v>
      </c>
      <c r="AC13" s="1" t="str">
        <f>IFERROR(__xludf.DUMMYFUNCTION("""COMPUTED_VALUE"""),"I usually listen to music to deal with stress")</f>
        <v>I usually listen to music to deal with stress</v>
      </c>
      <c r="AD13" s="1" t="str">
        <f>IFERROR(__xludf.DUMMYFUNCTION("""COMPUTED_VALUE"""),"None")</f>
        <v>None</v>
      </c>
      <c r="AE13" s="1" t="str">
        <f>IFERROR(__xludf.DUMMYFUNCTION("""COMPUTED_VALUE"""),"None")</f>
        <v>None</v>
      </c>
      <c r="AF13" s="1" t="str">
        <f>IFERROR(__xludf.DUMMYFUNCTION("""COMPUTED_VALUE"""),"First Dose")</f>
        <v>First Dose</v>
      </c>
      <c r="AG13" s="1" t="str">
        <f>IFERROR(__xludf.DUMMYFUNCTION("""COMPUTED_VALUE"""),"Yes")</f>
        <v>Yes</v>
      </c>
    </row>
    <row r="14">
      <c r="A14" s="2">
        <f>IFERROR(__xludf.DUMMYFUNCTION("""COMPUTED_VALUE"""),44517.509622627316)</f>
        <v>44517.50962</v>
      </c>
      <c r="B14" s="1" t="str">
        <f>IFERROR(__xludf.DUMMYFUNCTION("""COMPUTED_VALUE"""),"anshikatakkar111@gmail.com")</f>
        <v>anshikatakkar111@gmail.com</v>
      </c>
      <c r="C14" s="1" t="str">
        <f>IFERROR(__xludf.DUMMYFUNCTION("""COMPUTED_VALUE"""),"Anshika Takkar")</f>
        <v>Anshika Takkar</v>
      </c>
      <c r="D14" s="1" t="str">
        <f>IFERROR(__xludf.DUMMYFUNCTION("""COMPUTED_VALUE"""),"B.A (P)")</f>
        <v>B.A (P)</v>
      </c>
      <c r="E14" s="1" t="str">
        <f>IFERROR(__xludf.DUMMYFUNCTION("""COMPUTED_VALUE"""),"20/0046")</f>
        <v>20/0046</v>
      </c>
      <c r="F14" s="3">
        <f>IFERROR(__xludf.DUMMYFUNCTION("""COMPUTED_VALUE"""),9.81119712E9)</f>
        <v>9811197120</v>
      </c>
      <c r="G14" s="1" t="str">
        <f>IFERROR(__xludf.DUMMYFUNCTION("""COMPUTED_VALUE"""),"Delhi")</f>
        <v>Delhi</v>
      </c>
      <c r="H14" s="1" t="str">
        <f>IFERROR(__xludf.DUMMYFUNCTION("""COMPUTED_VALUE"""),"Yes")</f>
        <v>Yes</v>
      </c>
      <c r="I14" s="1" t="str">
        <f>IFERROR(__xludf.DUMMYFUNCTION("""COMPUTED_VALUE"""),"Dr. Eti Sharma")</f>
        <v>Dr. Eti Sharma</v>
      </c>
      <c r="J14" s="1" t="str">
        <f>IFERROR(__xludf.DUMMYFUNCTION("""COMPUTED_VALUE"""),"More than 6 hours")</f>
        <v>More than 6 hours</v>
      </c>
      <c r="K14" s="1" t="str">
        <f>IFERROR(__xludf.DUMMYFUNCTION("""COMPUTED_VALUE"""),"Easy access to online study material, Convenience to outstation students")</f>
        <v>Easy access to online study material, Convenience to outstation students</v>
      </c>
      <c r="L14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4" s="1">
        <f>IFERROR(__xludf.DUMMYFUNCTION("""COMPUTED_VALUE"""),4.0)</f>
        <v>4</v>
      </c>
      <c r="N14" s="1" t="str">
        <f>IFERROR(__xludf.DUMMYFUNCTION("""COMPUTED_VALUE"""),"Blended Learning (both)")</f>
        <v>Blended Learning (both)</v>
      </c>
      <c r="O14" s="1" t="str">
        <f>IFERROR(__xludf.DUMMYFUNCTION("""COMPUTED_VALUE"""),"Compulsion due to pandemic")</f>
        <v>Compulsion due to pandemic</v>
      </c>
      <c r="P14" s="1" t="str">
        <f>IFERROR(__xludf.DUMMYFUNCTION("""COMPUTED_VALUE"""),"Yes")</f>
        <v>Yes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IFERROR(__xludf.DUMMYFUNCTION("""COMPUTED_VALUE"""),"Yes")</f>
        <v>Yes</v>
      </c>
      <c r="U14" s="1" t="str">
        <f>IFERROR(__xludf.DUMMYFUNCTION("""COMPUTED_VALUE"""),"Offline")</f>
        <v>Offline</v>
      </c>
      <c r="V14" s="1" t="str">
        <f>IFERROR(__xludf.DUMMYFUNCTION("""COMPUTED_VALUE"""),"Yes")</f>
        <v>Yes</v>
      </c>
      <c r="W14" s="1" t="str">
        <f>IFERROR(__xludf.DUMMYFUNCTION("""COMPUTED_VALUE"""),"Yes")</f>
        <v>Yes</v>
      </c>
      <c r="X14" s="1" t="str">
        <f>IFERROR(__xludf.DUMMYFUNCTION("""COMPUTED_VALUE"""),"Yes")</f>
        <v>Yes</v>
      </c>
      <c r="Y14" s="1" t="str">
        <f>IFERROR(__xludf.DUMMYFUNCTION("""COMPUTED_VALUE"""),"Yes")</f>
        <v>Yes</v>
      </c>
      <c r="Z14" s="1" t="str">
        <f>IFERROR(__xludf.DUMMYFUNCTION("""COMPUTED_VALUE"""),"No ")</f>
        <v>No </v>
      </c>
      <c r="AA14" s="1" t="str">
        <f>IFERROR(__xludf.DUMMYFUNCTION("""COMPUTED_VALUE"""),"Sometimes ")</f>
        <v>Sometimes </v>
      </c>
      <c r="AB1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4" s="1" t="str">
        <f>IFERROR(__xludf.DUMMYFUNCTION("""COMPUTED_VALUE"""),"Meditation, yoga and listening to music ")</f>
        <v>Meditation, yoga and listening to music </v>
      </c>
      <c r="AD14" s="1" t="str">
        <f>IFERROR(__xludf.DUMMYFUNCTION("""COMPUTED_VALUE"""),"None")</f>
        <v>None</v>
      </c>
      <c r="AE14" s="1" t="str">
        <f>IFERROR(__xludf.DUMMYFUNCTION("""COMPUTED_VALUE"""),"Mild: Symptoms effectively managed at home")</f>
        <v>Mild: Symptoms effectively managed at home</v>
      </c>
      <c r="AF14" s="1" t="str">
        <f>IFERROR(__xludf.DUMMYFUNCTION("""COMPUTED_VALUE"""),"Second Dose")</f>
        <v>Second Dose</v>
      </c>
      <c r="AG14" s="1" t="str">
        <f>IFERROR(__xludf.DUMMYFUNCTION("""COMPUTED_VALUE"""),"Yes")</f>
        <v>Yes</v>
      </c>
    </row>
    <row r="15">
      <c r="A15" s="2">
        <f>IFERROR(__xludf.DUMMYFUNCTION("""COMPUTED_VALUE"""),44517.52469950231)</f>
        <v>44517.5247</v>
      </c>
      <c r="B15" s="1" t="str">
        <f>IFERROR(__xludf.DUMMYFUNCTION("""COMPUTED_VALUE"""),"sanakhanclassic786@gmail.com")</f>
        <v>sanakhanclassic786@gmail.com</v>
      </c>
      <c r="C15" s="1" t="str">
        <f>IFERROR(__xludf.DUMMYFUNCTION("""COMPUTED_VALUE"""),"Sana")</f>
        <v>Sana</v>
      </c>
      <c r="D15" s="1" t="str">
        <f>IFERROR(__xludf.DUMMYFUNCTION("""COMPUTED_VALUE"""),"B.A (P)")</f>
        <v>B.A (P)</v>
      </c>
      <c r="E15" s="1" t="str">
        <f>IFERROR(__xludf.DUMMYFUNCTION("""COMPUTED_VALUE"""),"20/0232")</f>
        <v>20/0232</v>
      </c>
      <c r="F15" s="3">
        <f>IFERROR(__xludf.DUMMYFUNCTION("""COMPUTED_VALUE"""),9.310640423E9)</f>
        <v>9310640423</v>
      </c>
      <c r="G15" s="1" t="str">
        <f>IFERROR(__xludf.DUMMYFUNCTION("""COMPUTED_VALUE"""),"New Delhi")</f>
        <v>New Delhi</v>
      </c>
      <c r="H15" s="1" t="str">
        <f>IFERROR(__xludf.DUMMYFUNCTION("""COMPUTED_VALUE"""),"Yes")</f>
        <v>Yes</v>
      </c>
      <c r="I15" s="1" t="str">
        <f>IFERROR(__xludf.DUMMYFUNCTION("""COMPUTED_VALUE"""),"Eti ma'am")</f>
        <v>Eti ma'am</v>
      </c>
      <c r="J15" s="1" t="str">
        <f>IFERROR(__xludf.DUMMYFUNCTION("""COMPUTED_VALUE"""),"4-5 hours")</f>
        <v>4-5 hours</v>
      </c>
      <c r="K15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15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5" s="1">
        <f>IFERROR(__xludf.DUMMYFUNCTION("""COMPUTED_VALUE"""),7.0)</f>
        <v>7</v>
      </c>
      <c r="N15" s="1" t="str">
        <f>IFERROR(__xludf.DUMMYFUNCTION("""COMPUTED_VALUE"""),"Blended Learning (both)")</f>
        <v>Blended Learning (both)</v>
      </c>
      <c r="O15" s="1" t="str">
        <f>IFERROR(__xludf.DUMMYFUNCTION("""COMPUTED_VALUE"""),"Compulsion due to pandemic")</f>
        <v>Compulsion due to pandemic</v>
      </c>
      <c r="P15" s="1" t="str">
        <f>IFERROR(__xludf.DUMMYFUNCTION("""COMPUTED_VALUE"""),"Yes")</f>
        <v>Yes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IFERROR(__xludf.DUMMYFUNCTION("""COMPUTED_VALUE"""),"Yes")</f>
        <v>Yes</v>
      </c>
      <c r="T15" s="1" t="str">
        <f>IFERROR(__xludf.DUMMYFUNCTION("""COMPUTED_VALUE"""),"No")</f>
        <v>No</v>
      </c>
      <c r="U15" s="1" t="str">
        <f>IFERROR(__xludf.DUMMYFUNCTION("""COMPUTED_VALUE"""),"Offline")</f>
        <v>Offline</v>
      </c>
      <c r="V15" s="1" t="str">
        <f>IFERROR(__xludf.DUMMYFUNCTION("""COMPUTED_VALUE"""),"No")</f>
        <v>No</v>
      </c>
      <c r="W15" s="1" t="str">
        <f>IFERROR(__xludf.DUMMYFUNCTION("""COMPUTED_VALUE"""),"Yes")</f>
        <v>Yes</v>
      </c>
      <c r="X15" s="1" t="str">
        <f>IFERROR(__xludf.DUMMYFUNCTION("""COMPUTED_VALUE"""),"Yes")</f>
        <v>Yes</v>
      </c>
      <c r="Y15" s="1" t="str">
        <f>IFERROR(__xludf.DUMMYFUNCTION("""COMPUTED_VALUE"""),"Yes")</f>
        <v>Yes</v>
      </c>
      <c r="Z15" s="1" t="str">
        <f>IFERROR(__xludf.DUMMYFUNCTION("""COMPUTED_VALUE"""),"Please organise more mentorship program")</f>
        <v>Please organise more mentorship program</v>
      </c>
      <c r="AA15" s="1" t="str">
        <f>IFERROR(__xludf.DUMMYFUNCTION("""COMPUTED_VALUE"""),"Yes")</f>
        <v>Yes</v>
      </c>
      <c r="AB15" s="1" t="str">
        <f>IFERROR(__xludf.DUMMYFUNCTION("""COMPUTED_VALUE"""),"None")</f>
        <v>None</v>
      </c>
      <c r="AC15" s="1" t="str">
        <f>IFERROR(__xludf.DUMMYFUNCTION("""COMPUTED_VALUE""")," good music help me to deal with stress")</f>
        <v> good music help me to deal with stress</v>
      </c>
      <c r="AD15" s="1" t="str">
        <f>IFERROR(__xludf.DUMMYFUNCTION("""COMPUTED_VALUE"""),"None")</f>
        <v>None</v>
      </c>
      <c r="AE15" s="1" t="str">
        <f>IFERROR(__xludf.DUMMYFUNCTION("""COMPUTED_VALUE"""),"Mild: Symptoms effectively managed at home")</f>
        <v>Mild: Symptoms effectively managed at home</v>
      </c>
      <c r="AF15" s="1" t="str">
        <f>IFERROR(__xludf.DUMMYFUNCTION("""COMPUTED_VALUE"""),"First Dose")</f>
        <v>First Dose</v>
      </c>
      <c r="AG15" s="1" t="str">
        <f>IFERROR(__xludf.DUMMYFUNCTION("""COMPUTED_VALUE"""),"Yes")</f>
        <v>Yes</v>
      </c>
    </row>
  </sheetData>
  <drawing r:id="rId1"/>
</worksheet>
</file>